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ILHA ORCAMENTARIA" sheetId="1" state="visible" r:id="rId2"/>
    <sheet name="BDI ANALITICO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<sst xmlns="http://schemas.openxmlformats.org/spreadsheetml/2006/main" count="149" uniqueCount="93">
  <si>
    <t xml:space="preserve">OBRA: Contratação de empresa de engenharia para fornecimento e instalação de gradis metálicos e portões automáticos para fechamento externo de segurança do DC-CONTAINER na Regional São Paulo. </t>
  </si>
  <si>
    <t xml:space="preserve">LOCAL: Rua Olivia Guedes Penteado, 941 – Socorro – São Paulo – SP – CEP: 04766-900 </t>
  </si>
  <si>
    <t xml:space="preserve">Planilha Orçamentária</t>
  </si>
  <si>
    <t xml:space="preserve">BOLETIM = SINAPI</t>
  </si>
  <si>
    <t xml:space="preserve">data base : 03/2023</t>
  </si>
  <si>
    <t xml:space="preserve">ITEM</t>
  </si>
  <si>
    <t xml:space="preserve">CÓDIGO</t>
  </si>
  <si>
    <t xml:space="preserve">FONTE</t>
  </si>
  <si>
    <t xml:space="preserve">DESCRIÇÃO DOS SERVIÇOS</t>
  </si>
  <si>
    <t xml:space="preserve">UNID.</t>
  </si>
  <si>
    <t xml:space="preserve">QUANT.</t>
  </si>
  <si>
    <t xml:space="preserve">.(R$) SERVIÇO</t>
  </si>
  <si>
    <t xml:space="preserve">TOTAL</t>
  </si>
  <si>
    <t xml:space="preserve">1.1</t>
  </si>
  <si>
    <t xml:space="preserve"> 94295 </t>
  </si>
  <si>
    <t xml:space="preserve">SINAPI</t>
  </si>
  <si>
    <t xml:space="preserve">MESTRE DE OBRAS COM ENCARGOS COMPLEMENTARES</t>
  </si>
  <si>
    <t xml:space="preserve">mês</t>
  </si>
  <si>
    <t xml:space="preserve">R$</t>
  </si>
  <si>
    <t xml:space="preserve">TOTAL DO ITEM 1</t>
  </si>
  <si>
    <t xml:space="preserve">INFRA-ESTRUTURA: FUNDAÇÕES</t>
  </si>
  <si>
    <t xml:space="preserve">2.1</t>
  </si>
  <si>
    <t xml:space="preserve">101174 </t>
  </si>
  <si>
    <t xml:space="preserve">ESTACA BROCA DE CONCRETO, DIÂMETRO DE 25CM, ESCAVAÇÃO MANUAL COM TRADO CONCHA, COM ARMADURA DE ARRANQUE. AF_05/2020 </t>
  </si>
  <si>
    <t xml:space="preserve">M</t>
  </si>
  <si>
    <t xml:space="preserve">2.2</t>
  </si>
  <si>
    <t xml:space="preserve">ORSE</t>
  </si>
  <si>
    <t xml:space="preserve">LASTRO DE BRITA 3</t>
  </si>
  <si>
    <t xml:space="preserve">M3</t>
  </si>
  <si>
    <t xml:space="preserve">2.3</t>
  </si>
  <si>
    <t xml:space="preserve">AGETOP</t>
  </si>
  <si>
    <t xml:space="preserve">FORMA DE TABUA CINTA BALDRAME U=8 VEZES </t>
  </si>
  <si>
    <t xml:space="preserve">M2</t>
  </si>
  <si>
    <t xml:space="preserve">2.4</t>
  </si>
  <si>
    <t xml:space="preserve">Aço CA - 50 Ø 6,3 a 12,5mm, inclusive corte, dobragem, montagem e colocacao de ferragens nas formas, para superestruturas e fundações - R1 </t>
  </si>
  <si>
    <t xml:space="preserve">kg</t>
  </si>
  <si>
    <t xml:space="preserve">2.5</t>
  </si>
  <si>
    <t xml:space="preserve">SBC</t>
  </si>
  <si>
    <t xml:space="preserve">CONCRETO USINADO BOMBEAVEL FCK 25 MPA PARA VIGAS </t>
  </si>
  <si>
    <t xml:space="preserve">2.6</t>
  </si>
  <si>
    <t xml:space="preserve">REGULARIZAÇÃO MANUAL</t>
  </si>
  <si>
    <t xml:space="preserve">2.7</t>
  </si>
  <si>
    <t xml:space="preserve">73762/001</t>
  </si>
  <si>
    <t xml:space="preserve">IMPERMEABILIZACAO DE SUPERFICIE COM ASFALTO ELASTOMERICO, INCLUSOS PRIMER E VEU DE POLIESTER. </t>
  </si>
  <si>
    <t xml:space="preserve">Subtotal item 2</t>
  </si>
  <si>
    <t xml:space="preserve">VIGAS PARA OS PORTÕES DE CORRER</t>
  </si>
  <si>
    <t xml:space="preserve">3.1</t>
  </si>
  <si>
    <t xml:space="preserve">CORTE E DOBRA DE AÇO CA-50, DIÂMETRO DE 10.0 MM, UTILIZADO EM ESTRUTURAS DIVERSAS, EXCETO LAJES. AF_12/2015 </t>
  </si>
  <si>
    <t xml:space="preserve">3.2</t>
  </si>
  <si>
    <t xml:space="preserve">3.3</t>
  </si>
  <si>
    <t xml:space="preserve">3.4</t>
  </si>
  <si>
    <t xml:space="preserve">Subtotal item 3</t>
  </si>
  <si>
    <t xml:space="preserve">,</t>
  </si>
  <si>
    <t xml:space="preserve">GRADIL E PORTÕES</t>
  </si>
  <si>
    <t xml:space="preserve">4.1</t>
  </si>
  <si>
    <t xml:space="preserve">GRADIL EXTERNO C/TUBOS+BARRA CHATA ACO COM PINTURA DUAS FACES </t>
  </si>
  <si>
    <t xml:space="preserve">4.2</t>
  </si>
  <si>
    <t xml:space="preserve">PORTAO DESLIZANTE C/BARRA CHATA ACO 1.1/2""x1/4""+PINT.ESMALTE </t>
  </si>
  <si>
    <t xml:space="preserve">4.3</t>
  </si>
  <si>
    <t xml:space="preserve">KIT PARA AUTOMACAO DE PORTAO DESLIZANTE (CORRER) </t>
  </si>
  <si>
    <t xml:space="preserve">total do item 4</t>
  </si>
  <si>
    <t xml:space="preserve">VALOR TOTAL =</t>
  </si>
  <si>
    <t xml:space="preserve">VALOR TOTAL+BDI =</t>
  </si>
  <si>
    <t xml:space="preserve">PLANILHA DE COMPOSIÇÃO DO BDI</t>
  </si>
  <si>
    <t xml:space="preserve">Despesas Indiretas</t>
  </si>
  <si>
    <t xml:space="preserve">  Administração Central</t>
  </si>
  <si>
    <t xml:space="preserve">  Seguros</t>
  </si>
  <si>
    <t xml:space="preserve">  Garantias</t>
  </si>
  <si>
    <t xml:space="preserve">  Riscos</t>
  </si>
  <si>
    <t xml:space="preserve">Despesas Financeiras</t>
  </si>
  <si>
    <t xml:space="preserve">Lucro</t>
  </si>
  <si>
    <t xml:space="preserve">Tributos</t>
  </si>
  <si>
    <t xml:space="preserve">  PIS</t>
  </si>
  <si>
    <t xml:space="preserve">  COFINS</t>
  </si>
  <si>
    <t xml:space="preserve">  ISS</t>
  </si>
  <si>
    <t xml:space="preserve">  CONTRIBUIÇÃO PREVIDENCIÁRIA</t>
  </si>
  <si>
    <t xml:space="preserve">         Cálculo do BDI =</t>
  </si>
  <si>
    <r>
      <rPr>
        <sz val="10"/>
        <rFont val="Arial"/>
        <family val="0"/>
      </rPr>
      <t xml:space="preserve">(1 + ( </t>
    </r>
    <r>
      <rPr>
        <b val="true"/>
        <sz val="10"/>
        <rFont val="Arial"/>
        <family val="0"/>
      </rPr>
      <t xml:space="preserve">AC</t>
    </r>
    <r>
      <rPr>
        <sz val="10"/>
        <color rgb="FF000000"/>
        <rFont val="Arial"/>
        <family val="0"/>
      </rPr>
      <t xml:space="preserve"> + </t>
    </r>
    <r>
      <rPr>
        <b val="true"/>
        <sz val="10"/>
        <rFont val="Arial"/>
        <family val="0"/>
      </rPr>
      <t xml:space="preserve">S</t>
    </r>
    <r>
      <rPr>
        <sz val="10"/>
        <color rgb="FF000000"/>
        <rFont val="Arial"/>
        <family val="0"/>
      </rPr>
      <t xml:space="preserve"> +</t>
    </r>
    <r>
      <rPr>
        <b val="true"/>
        <sz val="10"/>
        <color rgb="FF000000"/>
        <rFont val="Arial"/>
        <family val="0"/>
      </rPr>
      <t xml:space="preserve"> G</t>
    </r>
    <r>
      <rPr>
        <sz val="10"/>
        <color rgb="FF000000"/>
        <rFont val="Arial"/>
        <family val="0"/>
      </rPr>
      <t xml:space="preserve"> + </t>
    </r>
    <r>
      <rPr>
        <b val="true"/>
        <sz val="10"/>
        <color rgb="FF000000"/>
        <rFont val="Arial"/>
        <family val="0"/>
      </rPr>
      <t xml:space="preserve">R </t>
    </r>
    <r>
      <rPr>
        <sz val="10"/>
        <color rgb="FF000000"/>
        <rFont val="Arial"/>
        <family val="0"/>
      </rPr>
      <t xml:space="preserve">) )  x  ( 1 + </t>
    </r>
    <r>
      <rPr>
        <b val="true"/>
        <sz val="10"/>
        <rFont val="Arial"/>
        <family val="0"/>
      </rPr>
      <t xml:space="preserve">DF</t>
    </r>
    <r>
      <rPr>
        <sz val="10"/>
        <color rgb="FF000000"/>
        <rFont val="Arial"/>
        <family val="0"/>
      </rPr>
      <t xml:space="preserve"> )  x  ( 1 +</t>
    </r>
    <r>
      <rPr>
        <b val="true"/>
        <sz val="10"/>
        <rFont val="Arial"/>
        <family val="0"/>
      </rPr>
      <t xml:space="preserve"> L</t>
    </r>
    <r>
      <rPr>
        <sz val="10"/>
        <color rgb="FF000000"/>
        <rFont val="Arial"/>
        <family val="0"/>
      </rPr>
      <t xml:space="preserve"> ) </t>
    </r>
  </si>
  <si>
    <t xml:space="preserve"> -1 =</t>
  </si>
  <si>
    <r>
      <rPr>
        <sz val="10"/>
        <rFont val="Arial"/>
        <family val="0"/>
      </rPr>
      <t xml:space="preserve">(  1 - </t>
    </r>
    <r>
      <rPr>
        <b val="true"/>
        <sz val="10"/>
        <rFont val="Arial"/>
        <family val="0"/>
      </rPr>
      <t xml:space="preserve">I</t>
    </r>
    <r>
      <rPr>
        <sz val="10"/>
        <color rgb="FF000000"/>
        <rFont val="Arial"/>
        <family val="0"/>
      </rPr>
      <t xml:space="preserve">  )</t>
    </r>
  </si>
  <si>
    <t xml:space="preserve">BDI =</t>
  </si>
  <si>
    <r>
      <rPr>
        <b val="true"/>
        <sz val="11"/>
        <rFont val="Arial"/>
        <family val="0"/>
      </rPr>
      <t xml:space="preserve">AC</t>
    </r>
    <r>
      <rPr>
        <sz val="11"/>
        <color rgb="FF000000"/>
        <rFont val="Arial"/>
        <family val="0"/>
      </rPr>
      <t xml:space="preserve"> - taxa de rateio da administração central </t>
    </r>
  </si>
  <si>
    <r>
      <rPr>
        <b val="true"/>
        <sz val="11"/>
        <rFont val="Arial"/>
        <family val="0"/>
      </rPr>
      <t xml:space="preserve">S</t>
    </r>
    <r>
      <rPr>
        <sz val="11"/>
        <color rgb="FF000000"/>
        <rFont val="Arial"/>
        <family val="0"/>
      </rPr>
      <t xml:space="preserve">   -  taxa representativa de Seguros </t>
    </r>
  </si>
  <si>
    <r>
      <rPr>
        <b val="true"/>
        <sz val="11"/>
        <rFont val="Arial"/>
        <family val="0"/>
      </rPr>
      <t xml:space="preserve">G</t>
    </r>
    <r>
      <rPr>
        <sz val="11"/>
        <color rgb="FF000000"/>
        <rFont val="Arial"/>
        <family val="0"/>
      </rPr>
      <t xml:space="preserve">  -  taxa que representa o ônus das garantias exigidas </t>
    </r>
  </si>
  <si>
    <r>
      <rPr>
        <b val="true"/>
        <sz val="11"/>
        <rFont val="Arial"/>
        <family val="0"/>
      </rPr>
      <t xml:space="preserve">R</t>
    </r>
    <r>
      <rPr>
        <sz val="11"/>
        <color rgb="FF000000"/>
        <rFont val="Arial"/>
        <family val="0"/>
      </rPr>
      <t xml:space="preserve">   - taxa de riscos e imprevistos </t>
    </r>
  </si>
  <si>
    <r>
      <rPr>
        <b val="true"/>
        <sz val="11"/>
        <rFont val="Arial"/>
        <family val="0"/>
      </rPr>
      <t xml:space="preserve">DF</t>
    </r>
    <r>
      <rPr>
        <sz val="11"/>
        <color rgb="FF000000"/>
        <rFont val="Arial"/>
        <family val="0"/>
      </rPr>
      <t xml:space="preserve"> - taxa representativa das despesas financeiras </t>
    </r>
  </si>
  <si>
    <r>
      <rPr>
        <b val="true"/>
        <sz val="11"/>
        <rFont val="Arial"/>
        <family val="0"/>
      </rPr>
      <t xml:space="preserve">L</t>
    </r>
    <r>
      <rPr>
        <sz val="11"/>
        <color rgb="FF000000"/>
        <rFont val="Arial"/>
        <family val="0"/>
      </rPr>
      <t xml:space="preserve">  -  taxa de lucro bruto</t>
    </r>
  </si>
  <si>
    <r>
      <rPr>
        <b val="true"/>
        <sz val="11"/>
        <rFont val="Arial"/>
        <family val="0"/>
      </rPr>
      <t xml:space="preserve">I</t>
    </r>
    <r>
      <rPr>
        <sz val="11"/>
        <color rgb="FF000000"/>
        <rFont val="Arial"/>
        <family val="0"/>
      </rPr>
      <t xml:space="preserve">  -   taxa representativa dos tributos (PIS, COFINS, ISS e CONTRIB. PREVIDENCIÁRIA)</t>
    </r>
  </si>
  <si>
    <r>
      <rPr>
        <b val="true"/>
        <sz val="11"/>
        <rFont val="Arial"/>
        <family val="0"/>
      </rPr>
      <t xml:space="preserve">BDI - </t>
    </r>
    <r>
      <rPr>
        <sz val="11"/>
        <rFont val="Arial"/>
        <family val="0"/>
      </rPr>
      <t xml:space="preserve">Bonificações e Despesas Indiretas </t>
    </r>
  </si>
  <si>
    <t xml:space="preserve">Declarações:</t>
  </si>
  <si>
    <t xml:space="preserve">1. A fórmula de cálculo do BDI é a prevista no Acórdão TCU nº 2.622/2013.</t>
  </si>
  <si>
    <t xml:space="preserve">2. Os tributos  IRPJ e CSLL não devem ser incluídos como despesas indiretas, pois são tributos incidentes sobre o lucro.</t>
  </si>
  <si>
    <t xml:space="preserve">3. Para o ISS foi adotada a alíquota do município de Porto Alegre (4%).  Como a base de cálculo é o preço do serviço excluídos os materiais fornecidos, foi considerado no cálculo do BDI uma alíquota equivalente.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</si>
</sst>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0%"/>
    <numFmt numFmtId="166" formatCode="\ * #,##0.00\ ;\ * \(#,##0.00\);\ * \-#\ ;\ @\ "/>
    <numFmt numFmtId="167" formatCode="0"/>
    <numFmt numFmtId="168" formatCode="0.00"/>
    <numFmt numFmtId="169" formatCode="#,##0.00"/>
    <numFmt numFmtId="170" formatCode="0.00;[RED]0.00"/>
    <numFmt numFmtId="171" formatCode="0.00%"/>
    <numFmt numFmtId="172" formatCode="0.00000"/>
    <numFmt numFmtId="173" formatCode="\ * #,##0.00000\ ;\-* #,##0.00000\ ;\ * \-#\ ;\ @\ "/>
    <numFmt numFmtId="174" formatCode="@"/>
  </numFmts>
  <fonts count="29">
    <font>
      <sz val="10"/>
      <color rgb="FF000000"/>
      <name val="Times New Roman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</font>
    <font>
      <b val="true"/>
      <sz val="12"/>
      <name val="Arial"/>
      <family val="2"/>
    </font>
    <font>
      <sz val="12"/>
      <color rgb="FF000000"/>
      <name val="Arial"/>
      <family val="2"/>
    </font>
    <font>
      <b val="true"/>
      <sz val="7"/>
      <name val="Arial"/>
      <family val="2"/>
    </font>
    <font>
      <sz val="6.5"/>
      <name val="Arial MT"/>
      <family val="2"/>
    </font>
    <font>
      <sz val="6.5"/>
      <color rgb="FF003366"/>
      <name val="Lucida Sans Unicode"/>
      <family val="2"/>
    </font>
    <font>
      <b val="true"/>
      <sz val="6.5"/>
      <name val="Arial"/>
      <family val="2"/>
    </font>
    <font>
      <sz val="6.5"/>
      <color rgb="FF000000"/>
      <name val="Arial MT"/>
      <family val="2"/>
    </font>
    <font>
      <sz val="6.5"/>
      <name val="Arial MT"/>
      <family val="0"/>
    </font>
    <font>
      <sz val="6.5"/>
      <color rgb="FFC00000"/>
      <name val="Arial MT"/>
      <family val="2"/>
    </font>
    <font>
      <b val="true"/>
      <sz val="6.5"/>
      <name val="Arial"/>
      <family val="0"/>
    </font>
    <font>
      <sz val="6.5"/>
      <name val="Arial"/>
      <family val="2"/>
    </font>
    <font>
      <sz val="6.5"/>
      <color rgb="FFFF0000"/>
      <name val="Lucida Sans Unicode"/>
      <family val="2"/>
    </font>
    <font>
      <sz val="6.5"/>
      <color rgb="FFFF0000"/>
      <name val="Arial MT"/>
      <family val="2"/>
    </font>
    <font>
      <b val="true"/>
      <sz val="16"/>
      <name val="Arial"/>
      <family val="2"/>
    </font>
    <font>
      <sz val="12"/>
      <name val="Arial"/>
      <family val="2"/>
    </font>
    <font>
      <sz val="11"/>
      <name val="Arial"/>
      <family val="2"/>
    </font>
    <font>
      <b val="true"/>
      <sz val="10"/>
      <name val="Arial"/>
      <family val="0"/>
    </font>
    <font>
      <sz val="10"/>
      <color rgb="FF000000"/>
      <name val="Arial"/>
      <family val="0"/>
    </font>
    <font>
      <b val="true"/>
      <sz val="10"/>
      <color rgb="FF000000"/>
      <name val="Arial"/>
      <family val="0"/>
    </font>
    <font>
      <b val="true"/>
      <sz val="10"/>
      <name val="Arial"/>
      <family val="2"/>
    </font>
    <font>
      <b val="true"/>
      <sz val="11"/>
      <name val="Arial"/>
      <family val="0"/>
    </font>
    <font>
      <sz val="11"/>
      <color rgb="FF000000"/>
      <name val="Arial"/>
      <family val="0"/>
    </font>
    <font>
      <sz val="11"/>
      <name val="Arial"/>
      <family val="0"/>
    </font>
    <font>
      <b val="true"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rgb="FFC0C0C0"/>
      </patternFill>
    </fill>
    <fill>
      <patternFill patternType="solid">
        <fgColor rgb="FFC0C0C0"/>
        <bgColor rgb="FFBEBEBE"/>
      </patternFill>
    </fill>
    <fill>
      <patternFill patternType="solid">
        <fgColor rgb="FFFF6600"/>
        <bgColor rgb="FFFF9900"/>
      </patternFill>
    </fill>
  </fills>
  <borders count="20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/>
      <right/>
      <top style="medium"/>
      <bottom style="dashed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5" fontId="1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" fillId="0" borderId="0" applyFont="true" applyBorder="false" applyAlignment="true" applyProtection="false">
      <alignment horizontal="general" vertical="bottom" textRotation="0" wrapText="false" indent="0" shrinkToFit="false"/>
    </xf>
    <xf numFmtId="166" fontId="1" fillId="0" borderId="0" applyFont="true" applyBorder="false" applyAlignment="true" applyProtection="false">
      <alignment horizontal="general" vertical="bottom" textRotation="0" wrapText="false" indent="0" shrinkToFit="false"/>
    </xf>
  </cellStyleXfs>
  <cellXfs count="8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5" xfId="0" applyFont="fals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5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0" borderId="6" xfId="0" applyFont="true" applyBorder="true" applyAlignment="true" applyProtection="false">
      <alignment horizontal="left" vertical="top" textRotation="0" wrapText="true" indent="9" shrinkToFit="false"/>
      <protection locked="true" hidden="false"/>
    </xf>
    <xf numFmtId="164" fontId="0" fillId="0" borderId="2" xfId="0" applyFont="fals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2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2" borderId="2" xfId="0" applyFont="true" applyBorder="true" applyAlignment="true" applyProtection="false">
      <alignment horizontal="left" vertical="top" textRotation="0" wrapText="true" indent="5" shrinkToFit="false"/>
      <protection locked="true" hidden="false"/>
    </xf>
    <xf numFmtId="164" fontId="10" fillId="2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7" fontId="11" fillId="0" borderId="2" xfId="0" applyFont="true" applyBorder="true" applyAlignment="true" applyProtection="false">
      <alignment horizontal="center" vertical="top" textRotation="0" wrapText="false" indent="0" shrinkToFit="true"/>
      <protection locked="true" hidden="false"/>
    </xf>
    <xf numFmtId="164" fontId="12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2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8" fontId="11" fillId="0" borderId="2" xfId="0" applyFont="true" applyBorder="true" applyAlignment="true" applyProtection="false">
      <alignment horizontal="center" vertical="top" textRotation="0" wrapText="false" indent="0" shrinkToFit="true"/>
      <protection locked="true" hidden="false"/>
    </xf>
    <xf numFmtId="164" fontId="8" fillId="0" borderId="7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8" fontId="11" fillId="0" borderId="6" xfId="0" applyFont="true" applyBorder="true" applyAlignment="true" applyProtection="false">
      <alignment horizontal="right" vertical="top" textRotation="0" wrapText="false" indent="0" shrinkToFit="true"/>
      <protection locked="true" hidden="false"/>
    </xf>
    <xf numFmtId="164" fontId="9" fillId="0" borderId="7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9" fontId="9" fillId="0" borderId="6" xfId="0" applyFont="true" applyBorder="true" applyAlignment="true" applyProtection="false">
      <alignment horizontal="right" vertical="top" textRotation="0" wrapText="false" indent="0" shrinkToFit="true"/>
      <protection locked="true" hidden="false"/>
    </xf>
    <xf numFmtId="164" fontId="1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3" fillId="0" borderId="7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9" fontId="13" fillId="0" borderId="6" xfId="0" applyFont="true" applyBorder="true" applyAlignment="true" applyProtection="false">
      <alignment horizontal="right" vertical="top" textRotation="0" wrapText="false" indent="0" shrinkToFit="true"/>
      <protection locked="true" hidden="false"/>
    </xf>
    <xf numFmtId="164" fontId="14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3" borderId="2" xfId="0" applyFont="fals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3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6" fillId="0" borderId="7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8" fontId="9" fillId="0" borderId="6" xfId="0" applyFont="true" applyBorder="true" applyAlignment="true" applyProtection="false">
      <alignment horizontal="right" vertical="top" textRotation="0" wrapText="false" indent="0" shrinkToFit="true"/>
      <protection locked="true" hidden="false"/>
    </xf>
    <xf numFmtId="164" fontId="10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8" fontId="11" fillId="0" borderId="2" xfId="0" applyFont="true" applyBorder="true" applyAlignment="true" applyProtection="false">
      <alignment horizontal="right" vertical="top" textRotation="0" wrapText="false" indent="1" shrinkToFit="true"/>
      <protection locked="true" hidden="false"/>
    </xf>
    <xf numFmtId="164" fontId="14" fillId="3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4" fillId="3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7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17" fillId="0" borderId="6" xfId="0" applyFont="true" applyBorder="true" applyAlignment="true" applyProtection="false">
      <alignment horizontal="right" vertical="center" textRotation="0" wrapText="false" indent="0" shrinkToFit="tru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1" fontId="1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2" fontId="4" fillId="0" borderId="0" xf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5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20" fillId="0" borderId="12" xfId="2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19" fillId="0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1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20" fillId="0" borderId="15" xfId="2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5" fillId="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5" fillId="0" borderId="18" xfId="2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71" fontId="20" fillId="0" borderId="12" xfId="22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1" fontId="20" fillId="0" borderId="15" xfId="22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2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3" fontId="24" fillId="0" borderId="18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" fillId="0" borderId="14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4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5" fillId="4" borderId="18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24" fillId="0" borderId="0" xf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74" fontId="20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11 3" xfId="20"/>
    <cellStyle name="Normal 2" xfId="21"/>
    <cellStyle name="Porcentagem 2" xfId="22"/>
    <cellStyle name="Separador de milhares 2" xfId="23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EBEB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app.orcafascio.com/banco/sinapi/composicoes/643ffef3e64d1e28f44b5fa0?estado_sinapi=SP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true" showOutlineSymbols="true" defaultGridColor="true" view="normal" topLeftCell="A1" colorId="64" zoomScale="140" zoomScaleNormal="140" zoomScalePageLayoutView="100" workbookViewId="0">
      <selection pane="topLeft" activeCell="A1" activeCellId="0" sqref="A1"/>
    </sheetView>
  </sheetViews>
  <sheetFormatPr defaultColWidth="8.44140625" defaultRowHeight="12.8" zeroHeight="false" outlineLevelRow="0" outlineLevelCol="0"/>
  <cols>
    <col collapsed="false" customWidth="true" hidden="false" outlineLevel="0" max="1" min="1" style="0" width="14.88"/>
    <col collapsed="false" customWidth="true" hidden="false" outlineLevel="0" max="3" min="2" style="0" width="9.56"/>
    <col collapsed="false" customWidth="true" hidden="false" outlineLevel="0" max="4" min="4" style="0" width="79.35"/>
    <col collapsed="false" customWidth="true" hidden="false" outlineLevel="0" max="5" min="5" style="0" width="17.65"/>
    <col collapsed="false" customWidth="true" hidden="false" outlineLevel="0" max="6" min="6" style="0" width="9.56"/>
    <col collapsed="false" customWidth="true" hidden="false" outlineLevel="0" max="7" min="7" style="0" width="4.89"/>
    <col collapsed="false" customWidth="true" hidden="false" outlineLevel="0" max="8" min="8" style="0" width="7.34"/>
    <col collapsed="false" customWidth="true" hidden="false" outlineLevel="0" max="9" min="9" style="0" width="5.11"/>
    <col collapsed="false" customWidth="true" hidden="false" outlineLevel="0" max="10" min="10" style="0" width="12.67"/>
  </cols>
  <sheetData>
    <row r="1" customFormat="false" ht="62.15" hidden="false" customHeight="true" outlineLevel="0" collapsed="false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</row>
    <row r="2" customFormat="false" ht="29.65" hidden="false" customHeight="true" outlineLevel="0" collapsed="false">
      <c r="A2" s="3" t="s">
        <v>1</v>
      </c>
      <c r="B2" s="3"/>
      <c r="C2" s="3"/>
      <c r="D2" s="3"/>
      <c r="E2" s="4"/>
      <c r="F2" s="2"/>
      <c r="G2" s="2"/>
      <c r="H2" s="2"/>
      <c r="I2" s="2"/>
      <c r="J2" s="2"/>
    </row>
    <row r="3" customFormat="false" ht="12.75" hidden="false" customHeight="true" outlineLevel="0" collapsed="false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</row>
    <row r="4" customFormat="false" ht="12.75" hidden="false" customHeight="true" outlineLevel="0" collapsed="false">
      <c r="A4" s="6"/>
      <c r="B4" s="6"/>
      <c r="C4" s="6"/>
      <c r="D4" s="7" t="s">
        <v>3</v>
      </c>
      <c r="E4" s="8" t="s">
        <v>4</v>
      </c>
      <c r="F4" s="8"/>
      <c r="G4" s="8"/>
      <c r="H4" s="8"/>
      <c r="I4" s="9"/>
      <c r="J4" s="9"/>
    </row>
    <row r="5" customFormat="false" ht="12.75" hidden="false" customHeight="true" outlineLevel="0" collapsed="false">
      <c r="A5" s="10" t="s">
        <v>5</v>
      </c>
      <c r="B5" s="10" t="s">
        <v>6</v>
      </c>
      <c r="C5" s="10" t="s">
        <v>7</v>
      </c>
      <c r="D5" s="10" t="s">
        <v>8</v>
      </c>
      <c r="E5" s="11" t="s">
        <v>9</v>
      </c>
      <c r="F5" s="10" t="s">
        <v>10</v>
      </c>
      <c r="G5" s="12" t="s">
        <v>11</v>
      </c>
      <c r="H5" s="12"/>
      <c r="I5" s="10" t="s">
        <v>12</v>
      </c>
      <c r="J5" s="10"/>
    </row>
    <row r="6" customFormat="false" ht="12.75" hidden="false" customHeight="true" outlineLevel="0" collapsed="false">
      <c r="A6" s="13" t="s">
        <v>13</v>
      </c>
      <c r="B6" s="14" t="s">
        <v>14</v>
      </c>
      <c r="C6" s="13" t="s">
        <v>15</v>
      </c>
      <c r="D6" s="15" t="s">
        <v>16</v>
      </c>
      <c r="E6" s="16" t="s">
        <v>17</v>
      </c>
      <c r="F6" s="17" t="n">
        <v>2</v>
      </c>
      <c r="G6" s="18" t="s">
        <v>18</v>
      </c>
      <c r="H6" s="19"/>
      <c r="I6" s="20" t="s">
        <v>18</v>
      </c>
      <c r="J6" s="21" t="n">
        <f aca="false">F6*H6</f>
        <v>0</v>
      </c>
    </row>
    <row r="7" customFormat="false" ht="12.75" hidden="false" customHeight="true" outlineLevel="0" collapsed="false">
      <c r="A7" s="22" t="s">
        <v>19</v>
      </c>
      <c r="B7" s="9"/>
      <c r="C7" s="9"/>
      <c r="D7" s="9"/>
      <c r="E7" s="9"/>
      <c r="F7" s="9"/>
      <c r="G7" s="9"/>
      <c r="H7" s="9"/>
      <c r="I7" s="23" t="s">
        <v>18</v>
      </c>
      <c r="J7" s="24" t="n">
        <f aca="false">J6</f>
        <v>0</v>
      </c>
    </row>
    <row r="8" customFormat="false" ht="12.75" hidden="false" customHeight="true" outlineLevel="0" collapsed="false">
      <c r="A8" s="25" t="n">
        <v>2</v>
      </c>
      <c r="B8" s="26"/>
      <c r="C8" s="26"/>
      <c r="D8" s="27" t="s">
        <v>20</v>
      </c>
      <c r="E8" s="26"/>
      <c r="F8" s="26"/>
      <c r="G8" s="26"/>
      <c r="H8" s="26"/>
      <c r="I8" s="26"/>
      <c r="J8" s="26"/>
    </row>
    <row r="9" customFormat="false" ht="17.1" hidden="false" customHeight="true" outlineLevel="0" collapsed="false">
      <c r="A9" s="13" t="s">
        <v>21</v>
      </c>
      <c r="B9" s="14" t="s">
        <v>22</v>
      </c>
      <c r="C9" s="28" t="s">
        <v>15</v>
      </c>
      <c r="D9" s="29" t="s">
        <v>23</v>
      </c>
      <c r="E9" s="13" t="s">
        <v>24</v>
      </c>
      <c r="F9" s="17" t="n">
        <f aca="false">12*3</f>
        <v>36</v>
      </c>
      <c r="G9" s="18" t="s">
        <v>18</v>
      </c>
      <c r="H9" s="19"/>
      <c r="I9" s="20" t="s">
        <v>18</v>
      </c>
      <c r="J9" s="21" t="n">
        <f aca="false">F9*H9</f>
        <v>0</v>
      </c>
    </row>
    <row r="10" customFormat="false" ht="12.75" hidden="false" customHeight="true" outlineLevel="0" collapsed="false">
      <c r="A10" s="13" t="s">
        <v>25</v>
      </c>
      <c r="B10" s="13" t="n">
        <v>2658</v>
      </c>
      <c r="C10" s="13" t="s">
        <v>26</v>
      </c>
      <c r="D10" s="29" t="s">
        <v>27</v>
      </c>
      <c r="E10" s="13" t="s">
        <v>28</v>
      </c>
      <c r="F10" s="17" t="n">
        <v>5</v>
      </c>
      <c r="G10" s="18" t="s">
        <v>18</v>
      </c>
      <c r="H10" s="19"/>
      <c r="I10" s="20" t="s">
        <v>18</v>
      </c>
      <c r="J10" s="21" t="n">
        <f aca="false">F10*H10</f>
        <v>0</v>
      </c>
    </row>
    <row r="11" customFormat="false" ht="12.75" hidden="false" customHeight="true" outlineLevel="0" collapsed="false">
      <c r="A11" s="13" t="s">
        <v>29</v>
      </c>
      <c r="B11" s="14" t="n">
        <v>60191</v>
      </c>
      <c r="C11" s="13" t="s">
        <v>30</v>
      </c>
      <c r="D11" s="29" t="s">
        <v>31</v>
      </c>
      <c r="E11" s="13" t="s">
        <v>32</v>
      </c>
      <c r="F11" s="17" t="n">
        <v>30</v>
      </c>
      <c r="G11" s="18" t="s">
        <v>18</v>
      </c>
      <c r="H11" s="19"/>
      <c r="I11" s="20" t="s">
        <v>18</v>
      </c>
      <c r="J11" s="21" t="n">
        <f aca="false">F11*H11</f>
        <v>0</v>
      </c>
    </row>
    <row r="12" customFormat="false" ht="16.75" hidden="false" customHeight="true" outlineLevel="0" collapsed="false">
      <c r="A12" s="13" t="s">
        <v>33</v>
      </c>
      <c r="B12" s="14" t="n">
        <v>140</v>
      </c>
      <c r="C12" s="13" t="s">
        <v>26</v>
      </c>
      <c r="D12" s="29" t="s">
        <v>34</v>
      </c>
      <c r="E12" s="13" t="s">
        <v>35</v>
      </c>
      <c r="F12" s="17" t="n">
        <v>640</v>
      </c>
      <c r="G12" s="18" t="s">
        <v>18</v>
      </c>
      <c r="H12" s="19"/>
      <c r="I12" s="20" t="s">
        <v>18</v>
      </c>
      <c r="J12" s="21" t="n">
        <f aca="false">F12*H12</f>
        <v>0</v>
      </c>
    </row>
    <row r="13" customFormat="false" ht="12.75" hidden="false" customHeight="true" outlineLevel="0" collapsed="false">
      <c r="A13" s="13" t="s">
        <v>36</v>
      </c>
      <c r="B13" s="14" t="n">
        <v>40131</v>
      </c>
      <c r="C13" s="13" t="s">
        <v>37</v>
      </c>
      <c r="D13" s="29" t="s">
        <v>38</v>
      </c>
      <c r="E13" s="13" t="s">
        <v>28</v>
      </c>
      <c r="F13" s="17" t="n">
        <v>6</v>
      </c>
      <c r="G13" s="18" t="s">
        <v>18</v>
      </c>
      <c r="H13" s="19"/>
      <c r="I13" s="20" t="s">
        <v>18</v>
      </c>
      <c r="J13" s="21" t="n">
        <f aca="false">F13*H13</f>
        <v>0</v>
      </c>
    </row>
    <row r="14" customFormat="false" ht="12.75" hidden="false" customHeight="true" outlineLevel="0" collapsed="false">
      <c r="A14" s="13" t="s">
        <v>39</v>
      </c>
      <c r="B14" s="14" t="n">
        <v>5103</v>
      </c>
      <c r="C14" s="13" t="s">
        <v>26</v>
      </c>
      <c r="D14" s="29" t="s">
        <v>40</v>
      </c>
      <c r="E14" s="13" t="s">
        <v>32</v>
      </c>
      <c r="F14" s="17" t="n">
        <v>12</v>
      </c>
      <c r="G14" s="18" t="s">
        <v>18</v>
      </c>
      <c r="H14" s="19"/>
      <c r="I14" s="20" t="s">
        <v>18</v>
      </c>
      <c r="J14" s="21" t="n">
        <f aca="false">F14*H14</f>
        <v>0</v>
      </c>
    </row>
    <row r="15" customFormat="false" ht="12.75" hidden="false" customHeight="true" outlineLevel="0" collapsed="false">
      <c r="A15" s="13" t="s">
        <v>41</v>
      </c>
      <c r="B15" s="13" t="s">
        <v>42</v>
      </c>
      <c r="C15" s="13" t="s">
        <v>15</v>
      </c>
      <c r="D15" s="29" t="s">
        <v>43</v>
      </c>
      <c r="E15" s="13" t="s">
        <v>32</v>
      </c>
      <c r="F15" s="17" t="n">
        <v>200</v>
      </c>
      <c r="G15" s="18" t="s">
        <v>18</v>
      </c>
      <c r="H15" s="19"/>
      <c r="I15" s="20" t="s">
        <v>18</v>
      </c>
      <c r="J15" s="21" t="n">
        <f aca="false">F15*H15</f>
        <v>0</v>
      </c>
    </row>
    <row r="16" customFormat="false" ht="12.75" hidden="false" customHeight="true" outlineLevel="0" collapsed="false">
      <c r="A16" s="22" t="s">
        <v>44</v>
      </c>
      <c r="B16" s="9"/>
      <c r="C16" s="9"/>
      <c r="D16" s="9"/>
      <c r="E16" s="9"/>
      <c r="F16" s="9"/>
      <c r="G16" s="9"/>
      <c r="H16" s="9"/>
      <c r="I16" s="30" t="s">
        <v>18</v>
      </c>
      <c r="J16" s="24" t="n">
        <f aca="false">SUM(J9:J15)</f>
        <v>0</v>
      </c>
    </row>
    <row r="17" customFormat="false" ht="12.75" hidden="false" customHeight="true" outlineLevel="0" collapsed="false">
      <c r="A17" s="25" t="n">
        <v>3</v>
      </c>
      <c r="B17" s="26"/>
      <c r="C17" s="26"/>
      <c r="D17" s="27" t="s">
        <v>45</v>
      </c>
      <c r="E17" s="26"/>
      <c r="F17" s="26"/>
      <c r="G17" s="26"/>
      <c r="H17" s="26"/>
      <c r="I17" s="26"/>
      <c r="J17" s="26"/>
    </row>
    <row r="18" customFormat="false" ht="14" hidden="false" customHeight="true" outlineLevel="0" collapsed="false">
      <c r="A18" s="13" t="s">
        <v>46</v>
      </c>
      <c r="B18" s="14" t="n">
        <v>92794</v>
      </c>
      <c r="C18" s="13" t="s">
        <v>15</v>
      </c>
      <c r="D18" s="29" t="s">
        <v>47</v>
      </c>
      <c r="E18" s="13" t="s">
        <v>35</v>
      </c>
      <c r="F18" s="17" t="n">
        <v>640</v>
      </c>
      <c r="G18" s="18" t="s">
        <v>18</v>
      </c>
      <c r="H18" s="19"/>
      <c r="I18" s="20" t="s">
        <v>18</v>
      </c>
      <c r="J18" s="31" t="n">
        <f aca="false">F18*H18</f>
        <v>0</v>
      </c>
    </row>
    <row r="19" customFormat="false" ht="11" hidden="false" customHeight="true" outlineLevel="0" collapsed="false">
      <c r="A19" s="13" t="s">
        <v>48</v>
      </c>
      <c r="B19" s="14" t="n">
        <v>40131</v>
      </c>
      <c r="C19" s="13" t="s">
        <v>37</v>
      </c>
      <c r="D19" s="29" t="s">
        <v>38</v>
      </c>
      <c r="E19" s="13" t="s">
        <v>28</v>
      </c>
      <c r="F19" s="17" t="n">
        <v>6</v>
      </c>
      <c r="G19" s="18" t="s">
        <v>18</v>
      </c>
      <c r="H19" s="19"/>
      <c r="I19" s="20" t="s">
        <v>18</v>
      </c>
      <c r="J19" s="31" t="n">
        <f aca="false">F19*H19</f>
        <v>0</v>
      </c>
    </row>
    <row r="20" customFormat="false" ht="13" hidden="false" customHeight="true" outlineLevel="0" collapsed="false">
      <c r="A20" s="13" t="s">
        <v>49</v>
      </c>
      <c r="B20" s="14" t="n">
        <v>5103</v>
      </c>
      <c r="C20" s="13" t="s">
        <v>26</v>
      </c>
      <c r="D20" s="29" t="s">
        <v>40</v>
      </c>
      <c r="E20" s="13" t="s">
        <v>32</v>
      </c>
      <c r="F20" s="17" t="n">
        <v>12</v>
      </c>
      <c r="G20" s="18" t="s">
        <v>18</v>
      </c>
      <c r="H20" s="19"/>
      <c r="I20" s="20" t="s">
        <v>18</v>
      </c>
      <c r="J20" s="31" t="n">
        <f aca="false">F20*H20</f>
        <v>0</v>
      </c>
    </row>
    <row r="21" customFormat="false" ht="13" hidden="false" customHeight="true" outlineLevel="0" collapsed="false">
      <c r="A21" s="13" t="s">
        <v>50</v>
      </c>
      <c r="B21" s="14" t="n">
        <v>60191</v>
      </c>
      <c r="C21" s="13" t="s">
        <v>30</v>
      </c>
      <c r="D21" s="29" t="s">
        <v>31</v>
      </c>
      <c r="E21" s="13" t="s">
        <v>32</v>
      </c>
      <c r="F21" s="17" t="n">
        <v>36</v>
      </c>
      <c r="G21" s="18" t="s">
        <v>18</v>
      </c>
      <c r="H21" s="19"/>
      <c r="I21" s="20" t="s">
        <v>18</v>
      </c>
      <c r="J21" s="31" t="n">
        <f aca="false">F21*H21</f>
        <v>0</v>
      </c>
    </row>
    <row r="22" customFormat="false" ht="12.75" hidden="false" customHeight="true" outlineLevel="0" collapsed="false">
      <c r="A22" s="22" t="s">
        <v>51</v>
      </c>
      <c r="B22" s="9"/>
      <c r="C22" s="9"/>
      <c r="D22" s="29" t="s">
        <v>52</v>
      </c>
      <c r="E22" s="9"/>
      <c r="F22" s="9"/>
      <c r="G22" s="9"/>
      <c r="H22" s="9"/>
      <c r="I22" s="30" t="s">
        <v>18</v>
      </c>
      <c r="J22" s="24" t="n">
        <f aca="false">SUM(J18:J21)</f>
        <v>0</v>
      </c>
    </row>
    <row r="23" customFormat="false" ht="12.75" hidden="false" customHeight="true" outlineLevel="0" collapsed="false">
      <c r="A23" s="32" t="n">
        <v>4</v>
      </c>
      <c r="B23" s="26"/>
      <c r="C23" s="26"/>
      <c r="D23" s="27" t="s">
        <v>53</v>
      </c>
      <c r="E23" s="26"/>
      <c r="F23" s="26"/>
      <c r="G23" s="26"/>
      <c r="H23" s="26"/>
      <c r="I23" s="26"/>
      <c r="J23" s="26"/>
    </row>
    <row r="24" customFormat="false" ht="12.75" hidden="false" customHeight="true" outlineLevel="0" collapsed="false">
      <c r="A24" s="13" t="s">
        <v>54</v>
      </c>
      <c r="B24" s="13" t="n">
        <v>111041</v>
      </c>
      <c r="C24" s="9"/>
      <c r="D24" s="15" t="s">
        <v>55</v>
      </c>
      <c r="E24" s="13" t="s">
        <v>32</v>
      </c>
      <c r="F24" s="33" t="n">
        <f aca="false">142.9*2</f>
        <v>285.8</v>
      </c>
      <c r="G24" s="18" t="s">
        <v>18</v>
      </c>
      <c r="H24" s="19"/>
      <c r="I24" s="20" t="s">
        <v>18</v>
      </c>
      <c r="J24" s="21" t="n">
        <f aca="false">F24*H24</f>
        <v>0</v>
      </c>
    </row>
    <row r="25" customFormat="false" ht="12.75" hidden="false" customHeight="true" outlineLevel="0" collapsed="false">
      <c r="A25" s="13" t="s">
        <v>56</v>
      </c>
      <c r="B25" s="13" t="n">
        <v>111034</v>
      </c>
      <c r="C25" s="9"/>
      <c r="D25" s="15" t="s">
        <v>57</v>
      </c>
      <c r="E25" s="13" t="s">
        <v>32</v>
      </c>
      <c r="F25" s="33" t="n">
        <f aca="false">6*2*3</f>
        <v>36</v>
      </c>
      <c r="G25" s="18" t="s">
        <v>18</v>
      </c>
      <c r="H25" s="19"/>
      <c r="I25" s="20" t="s">
        <v>18</v>
      </c>
      <c r="J25" s="21" t="n">
        <f aca="false">F25*H25</f>
        <v>0</v>
      </c>
    </row>
    <row r="26" customFormat="false" ht="12.75" hidden="false" customHeight="true" outlineLevel="0" collapsed="false">
      <c r="A26" s="13" t="s">
        <v>58</v>
      </c>
      <c r="B26" s="13" t="n">
        <v>112564</v>
      </c>
      <c r="C26" s="9"/>
      <c r="D26" s="15" t="s">
        <v>59</v>
      </c>
      <c r="E26" s="13" t="s">
        <v>9</v>
      </c>
      <c r="F26" s="33" t="n">
        <v>3</v>
      </c>
      <c r="G26" s="18" t="s">
        <v>18</v>
      </c>
      <c r="H26" s="19"/>
      <c r="I26" s="20" t="s">
        <v>18</v>
      </c>
      <c r="J26" s="21" t="n">
        <f aca="false">F26*H26</f>
        <v>0</v>
      </c>
    </row>
    <row r="27" customFormat="false" ht="12.75" hidden="false" customHeight="true" outlineLevel="0" collapsed="false">
      <c r="A27" s="22" t="s">
        <v>60</v>
      </c>
      <c r="B27" s="9"/>
      <c r="C27" s="9"/>
      <c r="D27" s="9"/>
      <c r="E27" s="9"/>
      <c r="F27" s="9"/>
      <c r="G27" s="9"/>
      <c r="H27" s="9"/>
      <c r="I27" s="30" t="s">
        <v>18</v>
      </c>
      <c r="J27" s="24" t="n">
        <f aca="false">SUM(J23:J26)</f>
        <v>0</v>
      </c>
    </row>
    <row r="28" customFormat="false" ht="18.55" hidden="false" customHeight="true" outlineLevel="0" collapsed="false">
      <c r="A28" s="2"/>
      <c r="B28" s="2"/>
      <c r="C28" s="2"/>
      <c r="D28" s="34" t="s">
        <v>61</v>
      </c>
      <c r="E28" s="35"/>
      <c r="F28" s="35"/>
      <c r="G28" s="35"/>
      <c r="H28" s="35"/>
      <c r="I28" s="36" t="s">
        <v>18</v>
      </c>
      <c r="J28" s="37" t="n">
        <f aca="false">J7+J16+J22+J27</f>
        <v>0</v>
      </c>
    </row>
    <row r="29" customFormat="false" ht="18.55" hidden="false" customHeight="true" outlineLevel="0" collapsed="false">
      <c r="A29" s="2"/>
      <c r="B29" s="2"/>
      <c r="C29" s="2"/>
      <c r="D29" s="34" t="s">
        <v>62</v>
      </c>
      <c r="E29" s="35"/>
      <c r="F29" s="35"/>
      <c r="G29" s="35"/>
      <c r="H29" s="35"/>
      <c r="I29" s="36" t="s">
        <v>18</v>
      </c>
      <c r="J29" s="37" t="n">
        <f aca="false">J28*1.2619</f>
        <v>0</v>
      </c>
    </row>
  </sheetData>
  <mergeCells count="19">
    <mergeCell ref="A1:E1"/>
    <mergeCell ref="F1:F2"/>
    <mergeCell ref="G1:J2"/>
    <mergeCell ref="A2:D2"/>
    <mergeCell ref="A3:J3"/>
    <mergeCell ref="E4:H4"/>
    <mergeCell ref="I4:J4"/>
    <mergeCell ref="G5:H5"/>
    <mergeCell ref="I5:J5"/>
    <mergeCell ref="G7:H7"/>
    <mergeCell ref="G8:H8"/>
    <mergeCell ref="I8:J8"/>
    <mergeCell ref="G16:H16"/>
    <mergeCell ref="G17:H17"/>
    <mergeCell ref="I17:J17"/>
    <mergeCell ref="G22:H22"/>
    <mergeCell ref="G23:H23"/>
    <mergeCell ref="I23:J23"/>
    <mergeCell ref="G27:H27"/>
  </mergeCells>
  <hyperlinks>
    <hyperlink ref="B9" r:id="rId1" display="101174 "/>
  </hyperlink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A1" activeCellId="0" sqref="A1"/>
    </sheetView>
  </sheetViews>
  <sheetFormatPr defaultColWidth="12.734375" defaultRowHeight="12.85" zeroHeight="false" outlineLevelRow="0" outlineLevelCol="0"/>
  <sheetData>
    <row r="1" customFormat="false" ht="12.85" hidden="false" customHeight="false" outlineLevel="0" collapsed="false">
      <c r="A1" s="38"/>
      <c r="B1" s="38"/>
      <c r="C1" s="38"/>
      <c r="D1" s="38"/>
      <c r="E1" s="38"/>
      <c r="F1" s="38"/>
      <c r="G1" s="38"/>
      <c r="H1" s="38"/>
      <c r="I1" s="38"/>
      <c r="J1" s="38"/>
    </row>
    <row r="2" customFormat="false" ht="12.85" hidden="false" customHeight="false" outlineLevel="0" collapsed="false">
      <c r="A2" s="38"/>
      <c r="B2" s="39"/>
      <c r="C2" s="40"/>
      <c r="D2" s="40"/>
      <c r="E2" s="40"/>
      <c r="F2" s="40"/>
      <c r="G2" s="40"/>
      <c r="H2" s="41"/>
      <c r="I2" s="38"/>
      <c r="J2" s="38"/>
    </row>
    <row r="3" customFormat="false" ht="19.7" hidden="false" customHeight="false" outlineLevel="0" collapsed="false">
      <c r="A3" s="38"/>
      <c r="B3" s="42"/>
      <c r="C3" s="43" t="s">
        <v>63</v>
      </c>
      <c r="D3" s="44"/>
      <c r="E3" s="44"/>
      <c r="F3" s="38"/>
      <c r="G3" s="38"/>
      <c r="H3" s="45"/>
      <c r="I3" s="38"/>
      <c r="J3" s="38"/>
    </row>
    <row r="4" customFormat="false" ht="15" hidden="false" customHeight="false" outlineLevel="0" collapsed="false">
      <c r="A4" s="38"/>
      <c r="B4" s="42"/>
      <c r="C4" s="46"/>
      <c r="D4" s="46"/>
      <c r="E4" s="46"/>
      <c r="F4" s="47"/>
      <c r="G4" s="48"/>
      <c r="H4" s="45"/>
      <c r="I4" s="38"/>
      <c r="J4" s="38"/>
    </row>
    <row r="5" customFormat="false" ht="15" hidden="false" customHeight="false" outlineLevel="0" collapsed="false">
      <c r="A5" s="38"/>
      <c r="B5" s="42"/>
      <c r="C5" s="49" t="s">
        <v>64</v>
      </c>
      <c r="D5" s="50"/>
      <c r="E5" s="50"/>
      <c r="F5" s="51" t="n">
        <f aca="false">SUM(F6:F9)</f>
        <v>0.0777</v>
      </c>
      <c r="G5" s="48" t="n">
        <f aca="false">F5</f>
        <v>0.0777</v>
      </c>
      <c r="H5" s="45"/>
      <c r="I5" s="38"/>
      <c r="J5" s="38"/>
    </row>
    <row r="6" customFormat="false" ht="15" hidden="false" customHeight="false" outlineLevel="0" collapsed="false">
      <c r="A6" s="38"/>
      <c r="B6" s="42"/>
      <c r="C6" s="52" t="s">
        <v>65</v>
      </c>
      <c r="D6" s="44"/>
      <c r="E6" s="44"/>
      <c r="F6" s="53" t="n">
        <v>0.055</v>
      </c>
      <c r="G6" s="48" t="n">
        <f aca="false">F6</f>
        <v>0.055</v>
      </c>
      <c r="H6" s="45"/>
      <c r="I6" s="38"/>
      <c r="J6" s="38"/>
    </row>
    <row r="7" customFormat="false" ht="15" hidden="false" customHeight="false" outlineLevel="0" collapsed="false">
      <c r="A7" s="38"/>
      <c r="B7" s="42"/>
      <c r="C7" s="52" t="s">
        <v>66</v>
      </c>
      <c r="D7" s="46"/>
      <c r="E7" s="46"/>
      <c r="F7" s="53" t="n">
        <v>0.007</v>
      </c>
      <c r="G7" s="48" t="n">
        <f aca="false">F7</f>
        <v>0.007</v>
      </c>
      <c r="H7" s="45"/>
      <c r="I7" s="38"/>
      <c r="J7" s="38"/>
    </row>
    <row r="8" customFormat="false" ht="15" hidden="false" customHeight="false" outlineLevel="0" collapsed="false">
      <c r="A8" s="38"/>
      <c r="B8" s="42"/>
      <c r="C8" s="52" t="s">
        <v>67</v>
      </c>
      <c r="D8" s="46"/>
      <c r="E8" s="46"/>
      <c r="F8" s="53" t="n">
        <v>0.003</v>
      </c>
      <c r="G8" s="48" t="n">
        <f aca="false">F8</f>
        <v>0.003</v>
      </c>
      <c r="H8" s="45"/>
      <c r="I8" s="38"/>
      <c r="J8" s="38"/>
    </row>
    <row r="9" customFormat="false" ht="15" hidden="false" customHeight="false" outlineLevel="0" collapsed="false">
      <c r="A9" s="38"/>
      <c r="B9" s="42"/>
      <c r="C9" s="54" t="s">
        <v>68</v>
      </c>
      <c r="D9" s="55"/>
      <c r="E9" s="55"/>
      <c r="F9" s="56" t="n">
        <v>0.0127</v>
      </c>
      <c r="G9" s="48" t="n">
        <f aca="false">F9</f>
        <v>0.0127</v>
      </c>
      <c r="H9" s="45"/>
      <c r="I9" s="38"/>
      <c r="J9" s="38"/>
    </row>
    <row r="10" customFormat="false" ht="15" hidden="false" customHeight="false" outlineLevel="0" collapsed="false">
      <c r="A10" s="38"/>
      <c r="B10" s="42"/>
      <c r="C10" s="46"/>
      <c r="D10" s="46"/>
      <c r="E10" s="46"/>
      <c r="F10" s="47"/>
      <c r="G10" s="48"/>
      <c r="H10" s="45"/>
      <c r="I10" s="38"/>
      <c r="J10" s="38"/>
    </row>
    <row r="11" customFormat="false" ht="15" hidden="false" customHeight="false" outlineLevel="0" collapsed="false">
      <c r="A11" s="38"/>
      <c r="B11" s="42"/>
      <c r="C11" s="57" t="s">
        <v>69</v>
      </c>
      <c r="D11" s="58"/>
      <c r="E11" s="58"/>
      <c r="F11" s="59" t="n">
        <v>0.0139</v>
      </c>
      <c r="G11" s="48" t="n">
        <f aca="false">F11</f>
        <v>0.0139</v>
      </c>
      <c r="H11" s="45"/>
      <c r="I11" s="38"/>
      <c r="J11" s="38"/>
    </row>
    <row r="12" customFormat="false" ht="15" hidden="false" customHeight="false" outlineLevel="0" collapsed="false">
      <c r="A12" s="38"/>
      <c r="B12" s="42"/>
      <c r="C12" s="46"/>
      <c r="D12" s="46"/>
      <c r="E12" s="46"/>
      <c r="F12" s="47"/>
      <c r="G12" s="48"/>
      <c r="H12" s="45"/>
      <c r="I12" s="38"/>
      <c r="J12" s="38"/>
    </row>
    <row r="13" customFormat="false" ht="15" hidden="false" customHeight="false" outlineLevel="0" collapsed="false">
      <c r="A13" s="38"/>
      <c r="B13" s="42"/>
      <c r="C13" s="57" t="s">
        <v>70</v>
      </c>
      <c r="D13" s="58"/>
      <c r="E13" s="58"/>
      <c r="F13" s="59" t="n">
        <v>0.0896</v>
      </c>
      <c r="G13" s="48" t="n">
        <f aca="false">F13</f>
        <v>0.0896</v>
      </c>
      <c r="H13" s="45"/>
      <c r="I13" s="38"/>
      <c r="J13" s="38"/>
    </row>
    <row r="14" customFormat="false" ht="15" hidden="false" customHeight="false" outlineLevel="0" collapsed="false">
      <c r="A14" s="38"/>
      <c r="B14" s="42"/>
      <c r="C14" s="46"/>
      <c r="D14" s="46"/>
      <c r="E14" s="46"/>
      <c r="F14" s="47"/>
      <c r="G14" s="48"/>
      <c r="H14" s="45"/>
      <c r="I14" s="38"/>
      <c r="J14" s="38"/>
    </row>
    <row r="15" customFormat="false" ht="15" hidden="false" customHeight="false" outlineLevel="0" collapsed="false">
      <c r="A15" s="38"/>
      <c r="B15" s="42"/>
      <c r="C15" s="49" t="s">
        <v>71</v>
      </c>
      <c r="D15" s="50"/>
      <c r="E15" s="50"/>
      <c r="F15" s="51" t="n">
        <f aca="false">SUM(F16:F19)</f>
        <v>0.0565</v>
      </c>
      <c r="G15" s="48" t="n">
        <f aca="false">F15</f>
        <v>0.0565</v>
      </c>
      <c r="H15" s="45"/>
      <c r="I15" s="38"/>
      <c r="J15" s="38"/>
    </row>
    <row r="16" customFormat="false" ht="15" hidden="false" customHeight="false" outlineLevel="0" collapsed="false">
      <c r="A16" s="38"/>
      <c r="B16" s="42"/>
      <c r="C16" s="52" t="s">
        <v>72</v>
      </c>
      <c r="D16" s="46"/>
      <c r="E16" s="46"/>
      <c r="F16" s="60" t="n">
        <v>0.0065</v>
      </c>
      <c r="G16" s="48" t="n">
        <f aca="false">F16</f>
        <v>0.0065</v>
      </c>
      <c r="H16" s="45"/>
      <c r="I16" s="38"/>
      <c r="J16" s="38"/>
    </row>
    <row r="17" customFormat="false" ht="15" hidden="false" customHeight="false" outlineLevel="0" collapsed="false">
      <c r="A17" s="38"/>
      <c r="B17" s="42"/>
      <c r="C17" s="52" t="s">
        <v>73</v>
      </c>
      <c r="D17" s="46"/>
      <c r="E17" s="46"/>
      <c r="F17" s="60" t="n">
        <v>0.03</v>
      </c>
      <c r="G17" s="48" t="n">
        <f aca="false">F17</f>
        <v>0.03</v>
      </c>
      <c r="H17" s="45"/>
      <c r="I17" s="38"/>
      <c r="J17" s="38"/>
    </row>
    <row r="18" customFormat="false" ht="15" hidden="false" customHeight="false" outlineLevel="0" collapsed="false">
      <c r="A18" s="38"/>
      <c r="B18" s="42"/>
      <c r="C18" s="52" t="s">
        <v>74</v>
      </c>
      <c r="D18" s="46"/>
      <c r="E18" s="46"/>
      <c r="F18" s="60" t="n">
        <f aca="false">4*0.5%</f>
        <v>0.02</v>
      </c>
      <c r="G18" s="48"/>
      <c r="H18" s="45"/>
      <c r="I18" s="38"/>
      <c r="J18" s="38"/>
    </row>
    <row r="19" customFormat="false" ht="15" hidden="false" customHeight="false" outlineLevel="0" collapsed="false">
      <c r="A19" s="38"/>
      <c r="B19" s="42"/>
      <c r="C19" s="54" t="s">
        <v>75</v>
      </c>
      <c r="D19" s="55"/>
      <c r="E19" s="55"/>
      <c r="F19" s="61" t="n">
        <v>0</v>
      </c>
      <c r="G19" s="48" t="n">
        <f aca="false">F19</f>
        <v>0</v>
      </c>
      <c r="H19" s="45"/>
      <c r="I19" s="38"/>
      <c r="J19" s="38"/>
    </row>
    <row r="20" customFormat="false" ht="15" hidden="false" customHeight="false" outlineLevel="0" collapsed="false">
      <c r="A20" s="38"/>
      <c r="B20" s="42"/>
      <c r="C20" s="46"/>
      <c r="D20" s="46"/>
      <c r="E20" s="46"/>
      <c r="F20" s="46"/>
      <c r="G20" s="48" t="n">
        <f aca="false">F20</f>
        <v>0</v>
      </c>
      <c r="H20" s="45"/>
      <c r="I20" s="38"/>
      <c r="J20" s="38"/>
    </row>
    <row r="21" customFormat="false" ht="12.85" hidden="false" customHeight="false" outlineLevel="0" collapsed="false">
      <c r="A21" s="38"/>
      <c r="B21" s="42"/>
      <c r="C21" s="38"/>
      <c r="D21" s="38"/>
      <c r="E21" s="38"/>
      <c r="F21" s="38"/>
      <c r="G21" s="62"/>
      <c r="H21" s="45"/>
      <c r="I21" s="38"/>
      <c r="J21" s="38"/>
    </row>
    <row r="22" customFormat="false" ht="13.1" hidden="false" customHeight="false" outlineLevel="0" collapsed="false">
      <c r="A22" s="38"/>
      <c r="B22" s="42"/>
      <c r="C22" s="63" t="s">
        <v>76</v>
      </c>
      <c r="D22" s="64" t="s">
        <v>77</v>
      </c>
      <c r="E22" s="65" t="s">
        <v>78</v>
      </c>
      <c r="F22" s="66" t="n">
        <f aca="false">(((1+G5)*(1+G11)*(1+G13))/(1-G15))-1</f>
        <v>0.261880403484897</v>
      </c>
      <c r="G22" s="67"/>
      <c r="H22" s="45"/>
      <c r="I22" s="38"/>
      <c r="J22" s="38"/>
    </row>
    <row r="23" customFormat="false" ht="13.1" hidden="false" customHeight="false" outlineLevel="0" collapsed="false">
      <c r="A23" s="38"/>
      <c r="B23" s="42"/>
      <c r="C23" s="63"/>
      <c r="D23" s="68" t="s">
        <v>79</v>
      </c>
      <c r="E23" s="65"/>
      <c r="F23" s="66"/>
      <c r="G23" s="67"/>
      <c r="H23" s="45"/>
      <c r="I23" s="38"/>
      <c r="J23" s="38"/>
    </row>
    <row r="24" customFormat="false" ht="12.85" hidden="false" customHeight="false" outlineLevel="0" collapsed="false">
      <c r="A24" s="38"/>
      <c r="B24" s="42"/>
      <c r="C24" s="38"/>
      <c r="D24" s="38"/>
      <c r="E24" s="38"/>
      <c r="F24" s="38"/>
      <c r="G24" s="67"/>
      <c r="H24" s="45"/>
      <c r="I24" s="38"/>
      <c r="J24" s="38"/>
    </row>
    <row r="25" customFormat="false" ht="15" hidden="false" customHeight="false" outlineLevel="0" collapsed="false">
      <c r="A25" s="38"/>
      <c r="B25" s="42"/>
      <c r="C25" s="38"/>
      <c r="D25" s="38"/>
      <c r="E25" s="69" t="s">
        <v>80</v>
      </c>
      <c r="F25" s="70" t="n">
        <f aca="false">+F22</f>
        <v>0.261880403484897</v>
      </c>
      <c r="G25" s="38"/>
      <c r="H25" s="45"/>
      <c r="I25" s="38"/>
      <c r="J25" s="38"/>
    </row>
    <row r="26" customFormat="false" ht="12.85" hidden="false" customHeight="false" outlineLevel="0" collapsed="false">
      <c r="A26" s="38"/>
      <c r="B26" s="42"/>
      <c r="C26" s="38"/>
      <c r="D26" s="38"/>
      <c r="E26" s="38"/>
      <c r="F26" s="71"/>
      <c r="G26" s="38"/>
      <c r="H26" s="45"/>
      <c r="I26" s="38"/>
      <c r="J26" s="38"/>
    </row>
    <row r="27" customFormat="false" ht="12.85" hidden="false" customHeight="false" outlineLevel="0" collapsed="false">
      <c r="A27" s="38"/>
      <c r="B27" s="42"/>
      <c r="C27" s="38"/>
      <c r="D27" s="38"/>
      <c r="E27" s="38"/>
      <c r="F27" s="38"/>
      <c r="G27" s="38"/>
      <c r="H27" s="45"/>
      <c r="I27" s="38"/>
      <c r="J27" s="38"/>
    </row>
    <row r="28" customFormat="false" ht="14.05" hidden="false" customHeight="false" outlineLevel="0" collapsed="false">
      <c r="A28" s="38"/>
      <c r="B28" s="42"/>
      <c r="C28" s="72" t="s">
        <v>81</v>
      </c>
      <c r="D28" s="72"/>
      <c r="E28" s="72"/>
      <c r="F28" s="38"/>
      <c r="G28" s="38"/>
      <c r="H28" s="45"/>
      <c r="I28" s="38"/>
      <c r="J28" s="38"/>
    </row>
    <row r="29" customFormat="false" ht="14.05" hidden="false" customHeight="false" outlineLevel="0" collapsed="false">
      <c r="A29" s="38"/>
      <c r="B29" s="42"/>
      <c r="C29" s="72" t="s">
        <v>82</v>
      </c>
      <c r="D29" s="72"/>
      <c r="E29" s="72"/>
      <c r="F29" s="38"/>
      <c r="G29" s="38"/>
      <c r="H29" s="45"/>
      <c r="I29" s="38"/>
      <c r="J29" s="38"/>
    </row>
    <row r="30" customFormat="false" ht="14.05" hidden="false" customHeight="false" outlineLevel="0" collapsed="false">
      <c r="A30" s="38"/>
      <c r="B30" s="42"/>
      <c r="C30" s="72" t="s">
        <v>83</v>
      </c>
      <c r="D30" s="72"/>
      <c r="E30" s="72"/>
      <c r="F30" s="38"/>
      <c r="G30" s="38"/>
      <c r="H30" s="45"/>
      <c r="I30" s="38"/>
      <c r="J30" s="38"/>
    </row>
    <row r="31" customFormat="false" ht="14.05" hidden="false" customHeight="false" outlineLevel="0" collapsed="false">
      <c r="A31" s="38"/>
      <c r="B31" s="42"/>
      <c r="C31" s="72" t="s">
        <v>84</v>
      </c>
      <c r="D31" s="72"/>
      <c r="E31" s="72"/>
      <c r="F31" s="38"/>
      <c r="G31" s="38"/>
      <c r="H31" s="45"/>
      <c r="I31" s="38"/>
      <c r="J31" s="38"/>
    </row>
    <row r="32" customFormat="false" ht="14.05" hidden="false" customHeight="false" outlineLevel="0" collapsed="false">
      <c r="A32" s="38"/>
      <c r="B32" s="42"/>
      <c r="C32" s="72" t="s">
        <v>85</v>
      </c>
      <c r="D32" s="72"/>
      <c r="E32" s="72"/>
      <c r="F32" s="38"/>
      <c r="G32" s="38"/>
      <c r="H32" s="45"/>
      <c r="I32" s="38"/>
      <c r="J32" s="38"/>
    </row>
    <row r="33" customFormat="false" ht="14.05" hidden="false" customHeight="false" outlineLevel="0" collapsed="false">
      <c r="A33" s="38"/>
      <c r="B33" s="42"/>
      <c r="C33" s="72" t="s">
        <v>86</v>
      </c>
      <c r="D33" s="72"/>
      <c r="E33" s="72"/>
      <c r="F33" s="38"/>
      <c r="G33" s="38"/>
      <c r="H33" s="45"/>
      <c r="I33" s="38"/>
      <c r="J33" s="38"/>
    </row>
    <row r="34" customFormat="false" ht="14.05" hidden="false" customHeight="false" outlineLevel="0" collapsed="false">
      <c r="A34" s="38"/>
      <c r="B34" s="42"/>
      <c r="C34" s="72" t="s">
        <v>87</v>
      </c>
      <c r="D34" s="72"/>
      <c r="E34" s="72"/>
      <c r="F34" s="38"/>
      <c r="G34" s="38"/>
      <c r="H34" s="45"/>
      <c r="I34" s="38"/>
      <c r="J34" s="38"/>
    </row>
    <row r="35" customFormat="false" ht="14.05" hidden="false" customHeight="false" outlineLevel="0" collapsed="false">
      <c r="A35" s="38"/>
      <c r="B35" s="42"/>
      <c r="C35" s="72" t="s">
        <v>88</v>
      </c>
      <c r="D35" s="38"/>
      <c r="E35" s="38"/>
      <c r="F35" s="38"/>
      <c r="G35" s="38"/>
      <c r="H35" s="45"/>
      <c r="I35" s="38"/>
      <c r="J35" s="38"/>
    </row>
    <row r="36" customFormat="false" ht="12.85" hidden="false" customHeight="false" outlineLevel="0" collapsed="false">
      <c r="A36" s="38"/>
      <c r="B36" s="73"/>
      <c r="C36" s="74"/>
      <c r="D36" s="74"/>
      <c r="E36" s="74"/>
      <c r="F36" s="74"/>
      <c r="G36" s="74"/>
      <c r="H36" s="75"/>
      <c r="I36" s="38"/>
      <c r="J36" s="38"/>
    </row>
    <row r="37" customFormat="false" ht="12.85" hidden="false" customHeight="false" outlineLevel="0" collapsed="false">
      <c r="A37" s="38"/>
      <c r="B37" s="38"/>
      <c r="C37" s="38"/>
      <c r="D37" s="38"/>
      <c r="E37" s="38"/>
      <c r="F37" s="38"/>
      <c r="G37" s="38"/>
      <c r="H37" s="38"/>
      <c r="I37" s="38"/>
      <c r="J37" s="38"/>
    </row>
    <row r="38" customFormat="false" ht="13.8" hidden="false" customHeight="false" outlineLevel="0" collapsed="false">
      <c r="A38" s="38"/>
      <c r="B38" s="38"/>
      <c r="C38" s="76" t="s">
        <v>89</v>
      </c>
      <c r="D38" s="38"/>
      <c r="E38" s="38"/>
      <c r="F38" s="38"/>
      <c r="G38" s="38"/>
      <c r="H38" s="38"/>
      <c r="I38" s="38"/>
      <c r="J38" s="38"/>
    </row>
    <row r="39" customFormat="false" ht="12.85" hidden="false" customHeight="false" outlineLevel="0" collapsed="false">
      <c r="A39" s="38"/>
      <c r="B39" s="38"/>
      <c r="C39" s="38"/>
      <c r="D39" s="38"/>
      <c r="E39" s="38"/>
      <c r="F39" s="38"/>
      <c r="G39" s="38"/>
      <c r="H39" s="38"/>
      <c r="I39" s="38"/>
      <c r="J39" s="38"/>
    </row>
    <row r="40" customFormat="false" ht="13.8" hidden="false" customHeight="false" outlineLevel="0" collapsed="false">
      <c r="A40" s="38"/>
      <c r="B40" s="38"/>
      <c r="C40" s="77" t="s">
        <v>90</v>
      </c>
      <c r="D40" s="38"/>
      <c r="E40" s="38"/>
      <c r="F40" s="38"/>
      <c r="G40" s="38"/>
      <c r="H40" s="38"/>
      <c r="I40" s="38"/>
      <c r="J40" s="38"/>
    </row>
    <row r="41" customFormat="false" ht="39.35" hidden="false" customHeight="true" outlineLevel="0" collapsed="false">
      <c r="A41" s="38"/>
      <c r="B41" s="38"/>
      <c r="C41" s="78" t="s">
        <v>91</v>
      </c>
      <c r="D41" s="78"/>
      <c r="E41" s="78"/>
      <c r="F41" s="78"/>
      <c r="G41" s="38"/>
      <c r="H41" s="38"/>
      <c r="I41" s="38"/>
      <c r="J41" s="38"/>
    </row>
    <row r="42" customFormat="false" ht="64.35" hidden="false" customHeight="true" outlineLevel="0" collapsed="false">
      <c r="A42" s="38"/>
      <c r="B42" s="38"/>
      <c r="C42" s="79" t="s">
        <v>92</v>
      </c>
      <c r="D42" s="79"/>
      <c r="E42" s="79"/>
      <c r="F42" s="79"/>
      <c r="G42" s="38"/>
      <c r="H42" s="38"/>
      <c r="I42" s="38"/>
      <c r="J42" s="38"/>
    </row>
    <row r="43" customFormat="false" ht="13.8" hidden="false" customHeight="false" outlineLevel="0" collapsed="false">
      <c r="A43" s="38"/>
      <c r="B43" s="38"/>
      <c r="C43" s="79"/>
      <c r="D43" s="79"/>
      <c r="E43" s="79"/>
      <c r="F43" s="79"/>
      <c r="G43" s="38"/>
      <c r="H43" s="38"/>
      <c r="I43" s="38"/>
      <c r="J43" s="38"/>
    </row>
    <row r="44" customFormat="false" ht="13.8" hidden="false" customHeight="false" outlineLevel="0" collapsed="false">
      <c r="A44" s="38"/>
      <c r="B44" s="38"/>
      <c r="C44" s="79"/>
      <c r="D44" s="79"/>
      <c r="E44" s="79"/>
      <c r="F44" s="79"/>
      <c r="G44" s="38"/>
      <c r="H44" s="38"/>
      <c r="I44" s="38"/>
      <c r="J44" s="38"/>
    </row>
  </sheetData>
  <mergeCells count="7">
    <mergeCell ref="C22:C23"/>
    <mergeCell ref="E22:E23"/>
    <mergeCell ref="F22:F23"/>
    <mergeCell ref="C41:F41"/>
    <mergeCell ref="C42:F42"/>
    <mergeCell ref="C43:F43"/>
    <mergeCell ref="C44:F4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&amp;C&amp;"Spranq eco sans,Regular"&amp;12&amp;A</oddHeader>
    <oddFooter>&amp;C&amp;"Spranq eco sans,Regular"&amp;12Página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122</TotalTime>
  <Application>LibreOffice/7.3.4.2$Linux_X86_64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2023-04-19T16:24:46Z</dcterms:created>
  <dc:creator>Pedro Ayub</dc:creator>
  <dc:description/>
  <dc:language>pt-BR</dc:language>
  <cp:lastModifiedBy/>
  <dcterms:modified xsi:type="dcterms:W3CDTF">2023-04-20T13:10:08Z</dcterms:modified>
  <cp:revision>17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2016-07-29T00:00:00Z</vt:filetime>
  </property>
  <property fmtid="{D5CDD505-2E9C-101B-9397-08002B2CF9AE}" pid="3" name="Creator">
    <vt:lpwstr>Microsoft® Excel® 2016</vt:lpwstr>
  </property>
  <property fmtid="{D5CDD505-2E9C-101B-9397-08002B2CF9AE}" pid="4" name="HyperlinksChanged">
    <vt:bool>0</vt:bool>
  </property>
  <property fmtid="{D5CDD505-2E9C-101B-9397-08002B2CF9AE}" pid="5" name="LastSaved">
    <vt:filetime>2023-04-19T00:00:00Z</vt:filetime>
  </property>
  <property fmtid="{D5CDD505-2E9C-101B-9397-08002B2CF9AE}" pid="6" name="LinksUpToDate">
    <vt:bool>0</vt:bool>
  </property>
  <property fmtid="{D5CDD505-2E9C-101B-9397-08002B2CF9AE}" pid="7" name="Producer">
    <vt:lpwstr>Microsoft® Excel® 2016</vt:lpwstr>
  </property>
  <property fmtid="{D5CDD505-2E9C-101B-9397-08002B2CF9AE}" pid="8" name="ScaleCrop">
    <vt:bool>0</vt:bool>
  </property>
  <property fmtid="{D5CDD505-2E9C-101B-9397-08002B2CF9AE}" pid="9" name="ShareDoc">
    <vt:bool>0</vt:bool>
  </property>
</Properties>
</file>